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омит.32" sheetId="1" r:id="rId1"/>
  </sheets>
  <externalReferences>
    <externalReference r:id="rId2"/>
  </externalReferences>
  <definedNames>
    <definedName name="Z_6E36EA37_049E_4FAE_B719_2847CD16F858_.wvu.Cols" localSheetId="0" hidden="1">Комит.32!$F:$H,Комит.32!$L:$O</definedName>
    <definedName name="Z_6E36EA37_049E_4FAE_B719_2847CD16F858_.wvu.Rows" localSheetId="0" hidden="1">Комит.32!$42:$45</definedName>
    <definedName name="Z_73C0D023_21BD_4441_8EFA_957546C15799_.wvu.Cols" localSheetId="0" hidden="1">Комит.32!$F:$H,Комит.32!$L:$O</definedName>
    <definedName name="Z_73C0D023_21BD_4441_8EFA_957546C15799_.wvu.Rows" localSheetId="0" hidden="1">Комит.32!$42:$45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L25"/>
  <c r="L50" s="1"/>
  <c r="L54" s="1"/>
  <c r="L57" s="1"/>
  <c r="G24"/>
  <c r="E3"/>
  <c r="F50" l="1"/>
  <c r="G44" s="1"/>
  <c r="H44" s="1"/>
  <c r="M50"/>
  <c r="M54" s="1"/>
  <c r="M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<sst xmlns="http://schemas.openxmlformats.org/spreadsheetml/2006/main" count="65" uniqueCount="54">
  <si>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ул.Комитетская,32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</si>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</sst>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1121.5999999999999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1121.5999999999999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5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307050.78999999998</v>
      </c>
      <c r="F10" s="25"/>
      <c r="G10" s="23"/>
      <c r="H10" s="23"/>
      <c r="I10" s="25">
        <v>306053.84000000003</v>
      </c>
      <c r="J10" s="26">
        <v>40783.14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45424.63</v>
      </c>
      <c r="F12" s="25"/>
      <c r="G12" s="23"/>
      <c r="H12" s="23"/>
      <c r="I12" s="25">
        <v>46103.01</v>
      </c>
      <c r="J12" s="26">
        <v>4745.3</v>
      </c>
    </row>
    <row r="13" spans="1:10" ht="13.5" customHeight="1">
      <c r="A13" s="93" t="s">
        <v>16</v>
      </c>
      <c r="B13" s="94"/>
      <c r="C13" s="94"/>
      <c r="D13" s="95"/>
      <c r="E13" s="25">
        <v>64728.77</v>
      </c>
      <c r="F13" s="25"/>
      <c r="G13" s="23"/>
      <c r="H13" s="23"/>
      <c r="I13" s="25">
        <v>66096.86</v>
      </c>
      <c r="J13" s="26">
        <v>6807.74</v>
      </c>
    </row>
    <row r="14" spans="1:10" ht="14.45" customHeight="1">
      <c r="A14" s="86" t="s">
        <v>17</v>
      </c>
      <c r="B14" s="86"/>
      <c r="C14" s="86"/>
      <c r="D14" s="86"/>
      <c r="E14" s="25">
        <v>109131.64</v>
      </c>
      <c r="F14" s="25"/>
      <c r="G14" s="23"/>
      <c r="H14" s="23"/>
      <c r="I14" s="25">
        <v>117079.95</v>
      </c>
      <c r="J14" s="26">
        <v>15364.04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0.25" customHeight="1">
      <c r="A16" s="99" t="s">
        <v>19</v>
      </c>
      <c r="B16" s="100"/>
      <c r="C16" s="100"/>
      <c r="D16" s="101"/>
      <c r="E16" s="25">
        <v>176719.32</v>
      </c>
      <c r="F16" s="25"/>
      <c r="G16" s="23"/>
      <c r="H16" s="23"/>
      <c r="I16" s="25">
        <v>177516.96</v>
      </c>
      <c r="J16" s="26">
        <v>22556.45</v>
      </c>
    </row>
    <row r="17" spans="1:15" ht="15.75">
      <c r="A17" s="86" t="s">
        <v>20</v>
      </c>
      <c r="B17" s="86"/>
      <c r="C17" s="86"/>
      <c r="D17" s="86"/>
      <c r="E17" s="25">
        <v>17766.240000000002</v>
      </c>
      <c r="F17" s="25"/>
      <c r="G17" s="23"/>
      <c r="H17" s="23"/>
      <c r="I17" s="25">
        <v>17850.96</v>
      </c>
      <c r="J17" s="26">
        <v>2267.2800000000002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1663.2</v>
      </c>
      <c r="F21" s="25"/>
      <c r="G21" s="23"/>
      <c r="H21" s="23"/>
      <c r="I21" s="25">
        <v>1759.25</v>
      </c>
      <c r="J21" s="26">
        <v>271.26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-137050.72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18199.32</v>
      </c>
      <c r="L25" s="71">
        <f>SUM(L27:L31)</f>
        <v>75065.119999999995</v>
      </c>
      <c r="M25" s="71">
        <f t="shared" ref="M25:O25" si="0">SUM(M27:M31)</f>
        <v>88576.841599999985</v>
      </c>
      <c r="N25" s="71">
        <f t="shared" si="0"/>
        <v>0</v>
      </c>
      <c r="O25" s="71">
        <f t="shared" si="0"/>
        <v>0</v>
      </c>
    </row>
    <row r="26" spans="1:15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3992.83</v>
      </c>
      <c r="L27" s="41">
        <v>25838.35</v>
      </c>
      <c r="M27" s="41">
        <f t="shared" ref="M27:M31" si="3">L27*118%</f>
        <v>30489.252999999997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1196.46</v>
      </c>
      <c r="L28" s="41">
        <v>7791.86</v>
      </c>
      <c r="M28" s="41">
        <f t="shared" si="3"/>
        <v>9194.3948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8300.9599999999991</v>
      </c>
      <c r="M29" s="41">
        <f t="shared" si="3"/>
        <v>9795.1327999999976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4130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8871.2000000000007</v>
      </c>
      <c r="L31" s="41">
        <v>33133.949999999997</v>
      </c>
      <c r="M31" s="41">
        <f t="shared" si="3"/>
        <v>39098.060999999994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67780.960000000006</v>
      </c>
      <c r="L32" s="71">
        <f>SUM(L34:L38)</f>
        <v>25853.260000000002</v>
      </c>
      <c r="M32" s="71">
        <f t="shared" ref="M32:O32" si="6">SUM(M34:M38)</f>
        <v>30506.846799999999</v>
      </c>
      <c r="N32" s="71">
        <f t="shared" si="6"/>
        <v>27016.68</v>
      </c>
      <c r="O32" s="71">
        <f t="shared" si="6"/>
        <v>27189.046418400005</v>
      </c>
    </row>
    <row r="33" spans="1:15" ht="35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37292.29</v>
      </c>
      <c r="L34" s="41">
        <v>8132.12</v>
      </c>
      <c r="M34" s="41">
        <f t="shared" ref="M34:M38" si="7">L34*118%</f>
        <v>9595.9015999999992</v>
      </c>
      <c r="N34" s="41">
        <v>15234.93</v>
      </c>
      <c r="O34" s="41">
        <f t="shared" ref="O34:O38" si="8">N34*$O$23</f>
        <v>15332.128853400001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8225.7900000000009</v>
      </c>
      <c r="L35" s="41">
        <v>2450.64</v>
      </c>
      <c r="M35" s="41">
        <f t="shared" si="7"/>
        <v>2891.7551999999996</v>
      </c>
      <c r="N35" s="41">
        <v>3214.11</v>
      </c>
      <c r="O35" s="41">
        <f t="shared" si="8"/>
        <v>3234.6160218000005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264.12</v>
      </c>
      <c r="L36" s="41">
        <v>379.08</v>
      </c>
      <c r="M36" s="41">
        <f t="shared" si="7"/>
        <v>447.31439999999998</v>
      </c>
      <c r="N36" s="41">
        <v>4733.84</v>
      </c>
      <c r="O36" s="41">
        <f>N36*$O$23</f>
        <v>4764.0418992000004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1627.83+4982.9</f>
        <v>6610.73</v>
      </c>
      <c r="L37" s="41">
        <v>4646.8</v>
      </c>
      <c r="M37" s="41">
        <f t="shared" si="7"/>
        <v>5483.2240000000002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15388.03</v>
      </c>
      <c r="L38" s="41">
        <v>10244.620000000001</v>
      </c>
      <c r="M38" s="41">
        <f t="shared" si="7"/>
        <v>12088.651600000001</v>
      </c>
      <c r="N38" s="41">
        <v>3833.8</v>
      </c>
      <c r="O38" s="41">
        <f t="shared" si="8"/>
        <v>3858.2596440000002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51323.59</v>
      </c>
      <c r="L39" s="45">
        <f>SUM(L40:L48)</f>
        <v>13263.62</v>
      </c>
      <c r="M39" s="45">
        <f t="shared" ref="M39:O39" si="10">SUM(M40:M48)</f>
        <v>15651.071599999999</v>
      </c>
      <c r="N39" s="45">
        <f t="shared" si="10"/>
        <v>46778.89</v>
      </c>
      <c r="O39" s="45">
        <f t="shared" si="10"/>
        <v>47077.3393182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36045.81</v>
      </c>
      <c r="L40" s="41">
        <v>134.6</v>
      </c>
      <c r="M40" s="41">
        <f t="shared" ref="M40:M48" si="11">L40*118%</f>
        <v>158.82799999999997</v>
      </c>
      <c r="N40" s="41">
        <v>32437.25</v>
      </c>
      <c r="O40" s="41">
        <f t="shared" ref="O40:O45" si="12">N40*$O$23</f>
        <v>32644.199655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7267.7</v>
      </c>
      <c r="L41" s="41">
        <v>39.79</v>
      </c>
      <c r="M41" s="41">
        <f t="shared" si="11"/>
        <v>46.952199999999998</v>
      </c>
      <c r="N41" s="41">
        <v>6522.81</v>
      </c>
      <c r="O41" s="41">
        <f t="shared" si="12"/>
        <v>6564.425527800001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375.51</v>
      </c>
      <c r="L46" s="41">
        <v>16.29</v>
      </c>
      <c r="M46" s="41">
        <f t="shared" si="11"/>
        <v>19.222199999999997</v>
      </c>
      <c r="N46" s="41">
        <v>271.42</v>
      </c>
      <c r="O46" s="41">
        <f>N46*$O$23</f>
        <v>273.15165960000002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455.76</v>
      </c>
      <c r="L47" s="41">
        <v>7761.26</v>
      </c>
      <c r="M47" s="41">
        <f t="shared" si="11"/>
        <v>9158.2867999999999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7178.81</v>
      </c>
      <c r="L48" s="41">
        <v>5311.68</v>
      </c>
      <c r="M48" s="41">
        <f t="shared" si="11"/>
        <v>6267.7824000000001</v>
      </c>
      <c r="N48" s="41">
        <v>7547.41</v>
      </c>
      <c r="O48" s="41">
        <f t="shared" si="13"/>
        <v>7595.5624758000004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115.22</v>
      </c>
      <c r="L49" s="41">
        <v>108.49</v>
      </c>
      <c r="M49" s="41">
        <f>L49*118%</f>
        <v>128.01819999999998</v>
      </c>
      <c r="N49" s="41">
        <v>173.31</v>
      </c>
      <c r="O49" s="41">
        <f>N49*$O$23+0.17</f>
        <v>174.5857178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137419.09</v>
      </c>
      <c r="J50" s="27"/>
      <c r="L50" s="46">
        <f>L25+L32+L39+L49</f>
        <v>114290.49</v>
      </c>
      <c r="M50" s="46">
        <f t="shared" ref="M50:O50" si="14">M25+M32+M39+M49</f>
        <v>134862.77819999997</v>
      </c>
      <c r="N50" s="46">
        <f t="shared" si="14"/>
        <v>73968.88</v>
      </c>
      <c r="O50" s="46">
        <f t="shared" si="14"/>
        <v>74440.971454400002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20690.560000000001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15373.77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5714.74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179198.15999999997</v>
      </c>
      <c r="L54" s="46">
        <f t="shared" ref="L54:O54" si="15">L50</f>
        <v>114290.49</v>
      </c>
      <c r="M54" s="46">
        <f t="shared" si="15"/>
        <v>134862.77819999997</v>
      </c>
      <c r="N54" s="46">
        <f t="shared" si="15"/>
        <v>73968.88</v>
      </c>
      <c r="O54" s="46">
        <f t="shared" si="15"/>
        <v>74440.971454400002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176719.32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177516.96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-139529.55999999997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Комит.32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2013-05-24T09:58:23Z</dcterms:created>
  <dcterms:modified xsi:type="dcterms:W3CDTF">2014-05-12T12:11:05Z</dcterms:modified>
</cp:coreProperties>
</file>